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tefano.intini\AppData\Local\Microsoft\Windows\INetCache\Content.Outlook\YXX6RI9L\"/>
    </mc:Choice>
  </mc:AlternateContent>
  <xr:revisionPtr revIDLastSave="0" documentId="13_ncr:1_{50F43AE3-8D70-4D1A-AC2B-C4BBDA06CD18}" xr6:coauthVersionLast="47" xr6:coauthVersionMax="47" xr10:uidLastSave="{00000000-0000-0000-0000-000000000000}"/>
  <bookViews>
    <workbookView xWindow="-100" yWindow="-100" windowWidth="21467" windowHeight="11443" tabRatio="738" xr2:uid="{00000000-000D-0000-FFFF-FFFF00000000}"/>
  </bookViews>
  <sheets>
    <sheet name="Foglio 1" sheetId="3" r:id="rId1"/>
  </sheets>
  <definedNames>
    <definedName name="_xlnm._FilterDatabase" localSheetId="0" hidden="1">'Foglio 1'!$A$4:$H$77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3" l="1"/>
  <c r="F58" i="3"/>
  <c r="F57" i="3"/>
  <c r="F56" i="3"/>
  <c r="F55" i="3"/>
  <c r="F54" i="3"/>
  <c r="F53" i="3"/>
  <c r="F52" i="3"/>
  <c r="F51" i="3"/>
  <c r="F50" i="3"/>
  <c r="F49" i="3"/>
  <c r="F48" i="3"/>
  <c r="F47" i="3"/>
  <c r="F59" i="3"/>
  <c r="F60" i="3"/>
  <c r="F61" i="3"/>
  <c r="F62" i="3"/>
  <c r="F63" i="3"/>
  <c r="F64" i="3"/>
  <c r="F65" i="3"/>
  <c r="F66" i="3"/>
  <c r="F67" i="3"/>
  <c r="F68" i="3"/>
  <c r="F69" i="3"/>
  <c r="F70" i="3"/>
  <c r="F86" i="3" l="1"/>
  <c r="F26" i="3"/>
  <c r="F88" i="3" l="1"/>
  <c r="F82" i="3"/>
  <c r="F87" i="3"/>
  <c r="F85" i="3"/>
  <c r="F84" i="3"/>
  <c r="F83" i="3"/>
  <c r="F81" i="3"/>
  <c r="F80" i="3"/>
  <c r="F79" i="3"/>
  <c r="F78" i="3"/>
  <c r="F77" i="3"/>
  <c r="F76" i="3"/>
  <c r="F75" i="3"/>
  <c r="F74" i="3"/>
  <c r="F73" i="3"/>
  <c r="F72" i="3"/>
  <c r="F71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89" i="3" l="1"/>
  <c r="D95" i="3" s="1"/>
  <c r="D93" i="3" l="1"/>
</calcChain>
</file>

<file path=xl/sharedStrings.xml><?xml version="1.0" encoding="utf-8"?>
<sst xmlns="http://schemas.openxmlformats.org/spreadsheetml/2006/main" count="280" uniqueCount="132">
  <si>
    <t>riferimento paragrafo Capitolato</t>
  </si>
  <si>
    <t>Quantità Stimata</t>
  </si>
  <si>
    <t>Minimo ordine</t>
  </si>
  <si>
    <t>Importo unitario (€)</t>
  </si>
  <si>
    <t>Totale offerto (€)</t>
  </si>
  <si>
    <t>Note MyO</t>
  </si>
  <si>
    <t>3.1</t>
  </si>
  <si>
    <t xml:space="preserve">Carta intestata 1° foglio
</t>
  </si>
  <si>
    <t xml:space="preserve">Carta intestata 2° foglio
 </t>
  </si>
  <si>
    <t>Buste per carta intestata</t>
  </si>
  <si>
    <t>3.2</t>
  </si>
  <si>
    <t xml:space="preserve">Busta Commerciale
</t>
  </si>
  <si>
    <t>19-2 prezzo aggiornato</t>
  </si>
  <si>
    <t xml:space="preserve">Busta commerciale con finestra
</t>
  </si>
  <si>
    <t>Busta a sacco 260x190</t>
  </si>
  <si>
    <t>Busta a sacco 330x230</t>
  </si>
  <si>
    <t>Busta a sacco 350x250</t>
  </si>
  <si>
    <t>3.3</t>
  </si>
  <si>
    <t>Biglietti da visita</t>
  </si>
  <si>
    <t>19-2 prezzo confermato</t>
  </si>
  <si>
    <t>3.4</t>
  </si>
  <si>
    <t>Cartoline with compliments</t>
  </si>
  <si>
    <t>Buste per cartoline with compliment 1 variante grafica</t>
  </si>
  <si>
    <t>prodotto aggiunto a completamento prodotto sopra vedi descrizione capitolato</t>
  </si>
  <si>
    <t>Cartoline e inviti classici A5</t>
  </si>
  <si>
    <t>Cartoline e inviti classici A6</t>
  </si>
  <si>
    <t>Cartoline e inviti classici 10x15</t>
  </si>
  <si>
    <t>Cartoline e inviti classici 10x21</t>
  </si>
  <si>
    <t>Biglietti ed inviti pieghevoli A6</t>
  </si>
  <si>
    <t>Biglietti ed inviti pieghevoli A5</t>
  </si>
  <si>
    <t>Biglietti ed inviti pieghevoli 10,5 x 21</t>
  </si>
  <si>
    <t>Biglietti ed inviti pieghevoli 15 x 21</t>
  </si>
  <si>
    <t>Biglietti e inviti pieghevoli 17x12</t>
  </si>
  <si>
    <t>3.5</t>
  </si>
  <si>
    <t>3.6</t>
  </si>
  <si>
    <t>3.7</t>
  </si>
  <si>
    <t>Cartelline portadocumenti</t>
  </si>
  <si>
    <t>3.8</t>
  </si>
  <si>
    <t>Cartelline Istituzionale 50° Sogei</t>
  </si>
  <si>
    <t>3.9</t>
  </si>
  <si>
    <t>Locandine</t>
  </si>
  <si>
    <t xml:space="preserve">Volantini e flyer A3
</t>
  </si>
  <si>
    <t xml:space="preserve">Volantini e flyer A4
</t>
  </si>
  <si>
    <t xml:space="preserve">Volantini e flyer A5
</t>
  </si>
  <si>
    <t xml:space="preserve">Volantini e flyer A6
</t>
  </si>
  <si>
    <t>Pieghevoli 1P 4F A5</t>
  </si>
  <si>
    <t>Pieghevoli 1P 4F A4</t>
  </si>
  <si>
    <t>Pieghevoli 1P 4F A3</t>
  </si>
  <si>
    <t>Pieghevoli 1P 4F 17x24</t>
  </si>
  <si>
    <t>Pieghevoli 2P 6F A5</t>
  </si>
  <si>
    <t>Pieghevoli 2P 6F A4</t>
  </si>
  <si>
    <t>Pieghevoli 2P 6F A3</t>
  </si>
  <si>
    <t>Pieghevoli 2P 6F17x24</t>
  </si>
  <si>
    <t xml:space="preserve">Brochure
</t>
  </si>
  <si>
    <t xml:space="preserve">Dépliant
</t>
  </si>
  <si>
    <t>Libri</t>
  </si>
  <si>
    <t>Volume Celebrativo 50 anni informatica di stato</t>
  </si>
  <si>
    <t>3.11</t>
  </si>
  <si>
    <t>3.12</t>
  </si>
  <si>
    <t>Porta avvisi da banco A4</t>
  </si>
  <si>
    <t>In attesa</t>
  </si>
  <si>
    <t>Porta avvisi da banco A5</t>
  </si>
  <si>
    <t>Cavaliere portanome da tavolo</t>
  </si>
  <si>
    <t>Roll-Up 85x200</t>
  </si>
  <si>
    <t>Roll-Up 100x200</t>
  </si>
  <si>
    <t xml:space="preserve">Flag display
</t>
  </si>
  <si>
    <t>Espositore tubolare 80x230</t>
  </si>
  <si>
    <t>Espositore tubolare 240x230</t>
  </si>
  <si>
    <t xml:space="preserve">Expobanner Xplus 70x160
</t>
  </si>
  <si>
    <t xml:space="preserve">Desk display A4 Orizzontale
</t>
  </si>
  <si>
    <t xml:space="preserve">Desk display A4 Verticale
</t>
  </si>
  <si>
    <t xml:space="preserve">Desk display A3 Verticale
</t>
  </si>
  <si>
    <t xml:space="preserve">Desk display A3 Orizzontale
</t>
  </si>
  <si>
    <t xml:space="preserve">Espositore in plexiglass porta flyer A3
</t>
  </si>
  <si>
    <t xml:space="preserve">Espositore in plexiglass porta flyer A4
</t>
  </si>
  <si>
    <t xml:space="preserve">Espositore in plexiglass porta flyer A5
</t>
  </si>
  <si>
    <t xml:space="preserve">Espositore in plexiglass porta flyer A6
</t>
  </si>
  <si>
    <t xml:space="preserve">Espositore in plexiglass porta flyer A7
</t>
  </si>
  <si>
    <t>Paline segnaletiche</t>
  </si>
  <si>
    <t xml:space="preserve">Totem </t>
  </si>
  <si>
    <t xml:space="preserve">Etichette varie
</t>
  </si>
  <si>
    <t xml:space="preserve">Adesivi sagomati
</t>
  </si>
  <si>
    <t>3.14</t>
  </si>
  <si>
    <t>Taccuino classico A5</t>
  </si>
  <si>
    <t>3.15</t>
  </si>
  <si>
    <t>3.17</t>
  </si>
  <si>
    <t>Block notes per 50° Sogei</t>
  </si>
  <si>
    <t>Pieghevoli A3 fronte retro</t>
  </si>
  <si>
    <t>Borraccia</t>
  </si>
  <si>
    <t>23-2 prezzo aggiornato</t>
  </si>
  <si>
    <t>26-2 prezzo aggiornato</t>
  </si>
  <si>
    <t>Note Supporto Modifica</t>
  </si>
  <si>
    <t>** Vedi NDR sotto</t>
  </si>
  <si>
    <t>OK</t>
  </si>
  <si>
    <t>Descrizione</t>
  </si>
  <si>
    <t>impaginazione volume cartaceo</t>
  </si>
  <si>
    <t xml:space="preserve"> Shopping Bag standard carta</t>
  </si>
  <si>
    <t>Shopping bag tela logo Sogei</t>
  </si>
  <si>
    <t>ok 27032026  file esecutivi</t>
  </si>
  <si>
    <t>27-3-2026 prezzo diminuito prima 6,08</t>
  </si>
  <si>
    <t>Prezzo diminuito prima 3,60 
stampa 2 lati  1 colore in serigrafia ST max 30x26h</t>
  </si>
  <si>
    <t>Prezzo diminuito 2632026</t>
  </si>
  <si>
    <t xml:space="preserve">Prezzo aumentato  2632026 </t>
  </si>
  <si>
    <t>27032026 prezzo diminuito Qtà minima 12 pezzi con medesima grafica</t>
  </si>
  <si>
    <t>27-3-2026 diminuito prezzo calcolata stampa in 5 varianti, ovvero possibilità di stampare 3500 adesivi con 5 grafiche diverse</t>
  </si>
  <si>
    <t xml:space="preserve">27-3-2026 prezzo diminuito </t>
  </si>
  <si>
    <t>27-3-2026 prezzo diminuito</t>
  </si>
  <si>
    <t>Rda 52795 Fornitura materiale di cancelleria e prodotti di comunicazione personalizzati</t>
  </si>
  <si>
    <t>Penna sfera standard logo Sogei</t>
  </si>
  <si>
    <t>Block notes standard logo Sogei</t>
  </si>
  <si>
    <t>Penna sfera premium per 50esimo</t>
  </si>
  <si>
    <t>Prezzo totale a base d'asta al netto dell'IVA</t>
  </si>
  <si>
    <t>Sistema di Verifica in caso di offerta superiore alla base d'asta</t>
  </si>
  <si>
    <t xml:space="preserve">Prezzo Totale Offerto al netto dell'IVA </t>
  </si>
  <si>
    <t xml:space="preserve">Prezzo totale offerto al netto dell'IVA </t>
  </si>
  <si>
    <t>3.10</t>
  </si>
  <si>
    <t>Block Notes A6 Collati in testa</t>
  </si>
  <si>
    <t>Block Notes A5 Collati in testa</t>
  </si>
  <si>
    <t>Block Notes A4 collati in testa</t>
  </si>
  <si>
    <t>Block Notes 10x21 cm collati in testa</t>
  </si>
  <si>
    <t>Block Notes 10x10 cm collati in testa</t>
  </si>
  <si>
    <t>Block Notes 14,8x14,8 cm collati in testa</t>
  </si>
  <si>
    <t>Block Notes A6 Spiralati</t>
  </si>
  <si>
    <t>Block Notes A5 spiralati</t>
  </si>
  <si>
    <t>Block Notes A4 Spiralati</t>
  </si>
  <si>
    <t>Block Notes 10x21 cm Spiralati</t>
  </si>
  <si>
    <t>Block Notes 10x10 cm Spiaralti</t>
  </si>
  <si>
    <t>Block Notes 14,8x14,8 cm Spiralati</t>
  </si>
  <si>
    <t>3.13</t>
  </si>
  <si>
    <t>3.16</t>
  </si>
  <si>
    <t>Zaini personalizzati 50esimo</t>
  </si>
  <si>
    <t>celle da compilare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</si>
</sst>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45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horizontal="left" vertical="top" wrapText="1"/>
    </xf>
    <xf numFmtId="3" fontId="7" fillId="0" borderId="11" xfId="0" applyNumberFormat="1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 applyProtection="1">
      <alignment horizontal="center" vertical="center" wrapText="1"/>
      <protection locked="0"/>
    </xf>
    <xf numFmtId="165" fontId="7" fillId="0" borderId="3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3" fontId="7" fillId="0" borderId="12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top" wrapText="1"/>
    </xf>
    <xf numFmtId="3" fontId="7" fillId="0" borderId="18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/>
    </xf>
    <xf numFmtId="0" fontId="7" fillId="0" borderId="9" xfId="0" applyFont="1" applyBorder="1" applyAlignment="1">
      <alignment horizontal="left" vertical="center" wrapText="1"/>
    </xf>
    <xf numFmtId="3" fontId="7" fillId="0" borderId="31" xfId="0" applyNumberFormat="1" applyFont="1" applyBorder="1" applyAlignment="1">
      <alignment horizontal="center" vertical="center" wrapText="1"/>
    </xf>
    <xf numFmtId="3" fontId="7" fillId="0" borderId="23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11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3" fontId="7" fillId="0" borderId="19" xfId="0" applyNumberFormat="1" applyFont="1" applyBorder="1" applyAlignment="1">
      <alignment horizontal="center" vertical="center" wrapText="1"/>
    </xf>
    <xf numFmtId="3" fontId="7" fillId="0" borderId="22" xfId="0" applyNumberFormat="1" applyFont="1" applyBorder="1" applyAlignment="1">
      <alignment horizontal="center" vertical="center" wrapText="1"/>
    </xf>
    <xf numFmtId="3" fontId="7" fillId="0" borderId="21" xfId="0" applyNumberFormat="1" applyFont="1" applyBorder="1" applyAlignment="1">
      <alignment horizontal="center" vertical="center" wrapText="1"/>
    </xf>
    <xf numFmtId="165" fontId="9" fillId="0" borderId="21" xfId="0" applyNumberFormat="1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>
      <alignment horizontal="left" vertical="center"/>
    </xf>
    <xf numFmtId="0" fontId="7" fillId="0" borderId="0" xfId="0" applyFont="1"/>
    <xf numFmtId="0" fontId="7" fillId="0" borderId="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23" xfId="0" applyFont="1" applyBorder="1" applyAlignment="1">
      <alignment horizontal="left" vertical="center" wrapText="1"/>
    </xf>
    <xf numFmtId="0" fontId="7" fillId="0" borderId="14" xfId="0" applyFont="1" applyBorder="1"/>
    <xf numFmtId="0" fontId="7" fillId="0" borderId="17" xfId="0" applyFont="1" applyBorder="1" applyAlignment="1">
      <alignment horizontal="left" vertical="center"/>
    </xf>
    <xf numFmtId="0" fontId="7" fillId="0" borderId="11" xfId="0" applyFont="1" applyBorder="1"/>
    <xf numFmtId="0" fontId="7" fillId="0" borderId="13" xfId="0" applyFont="1" applyBorder="1"/>
    <xf numFmtId="0" fontId="7" fillId="0" borderId="16" xfId="0" applyFont="1" applyBorder="1" applyAlignment="1">
      <alignment horizontal="left" vertical="center"/>
    </xf>
    <xf numFmtId="0" fontId="7" fillId="0" borderId="7" xfId="0" applyFont="1" applyBorder="1" applyAlignment="1">
      <alignment horizontal="left" wrapText="1"/>
    </xf>
    <xf numFmtId="165" fontId="8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top" wrapText="1"/>
    </xf>
    <xf numFmtId="0" fontId="8" fillId="0" borderId="24" xfId="2" applyFont="1" applyBorder="1" applyAlignment="1">
      <alignment horizontal="center" vertical="center" wrapText="1"/>
    </xf>
    <xf numFmtId="0" fontId="7" fillId="0" borderId="27" xfId="2" applyFont="1" applyBorder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0" fontId="8" fillId="0" borderId="27" xfId="2" applyFont="1" applyBorder="1" applyAlignment="1">
      <alignment horizontal="center" vertical="center"/>
    </xf>
    <xf numFmtId="165" fontId="7" fillId="0" borderId="0" xfId="1" applyNumberFormat="1" applyFont="1" applyFill="1" applyBorder="1" applyAlignment="1" applyProtection="1">
      <alignment horizontal="center" vertical="center" wrapText="1"/>
    </xf>
    <xf numFmtId="0" fontId="8" fillId="0" borderId="28" xfId="2" applyFont="1" applyBorder="1" applyAlignment="1">
      <alignment horizontal="center" vertical="center"/>
    </xf>
    <xf numFmtId="0" fontId="7" fillId="0" borderId="32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3" fontId="7" fillId="0" borderId="1" xfId="0" applyNumberFormat="1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>
      <alignment horizontal="left" vertical="top" wrapText="1"/>
    </xf>
    <xf numFmtId="3" fontId="7" fillId="0" borderId="37" xfId="0" applyNumberFormat="1" applyFont="1" applyBorder="1" applyAlignment="1">
      <alignment horizontal="center" vertical="center" wrapText="1"/>
    </xf>
    <xf numFmtId="3" fontId="7" fillId="0" borderId="33" xfId="0" applyNumberFormat="1" applyFont="1" applyBorder="1" applyAlignment="1">
      <alignment horizontal="center" vertical="center" wrapText="1"/>
    </xf>
    <xf numFmtId="165" fontId="9" fillId="0" borderId="33" xfId="0" applyNumberFormat="1" applyFont="1" applyBorder="1" applyAlignment="1" applyProtection="1">
      <alignment horizontal="center" vertical="center" wrapText="1"/>
      <protection locked="0"/>
    </xf>
    <xf numFmtId="165" fontId="7" fillId="0" borderId="28" xfId="0" applyNumberFormat="1" applyFont="1" applyBorder="1" applyAlignment="1">
      <alignment horizontal="center" vertical="top" wrapText="1"/>
    </xf>
    <xf numFmtId="165" fontId="7" fillId="0" borderId="39" xfId="0" applyNumberFormat="1" applyFont="1" applyBorder="1" applyAlignment="1">
      <alignment horizontal="center" vertical="top" wrapText="1"/>
    </xf>
    <xf numFmtId="165" fontId="9" fillId="0" borderId="20" xfId="0" applyNumberFormat="1" applyFont="1" applyBorder="1" applyAlignment="1" applyProtection="1">
      <alignment horizontal="center" vertical="center" wrapText="1"/>
      <protection locked="0"/>
    </xf>
    <xf numFmtId="165" fontId="7" fillId="0" borderId="41" xfId="0" applyNumberFormat="1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center" wrapText="1"/>
    </xf>
    <xf numFmtId="165" fontId="7" fillId="0" borderId="24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165" fontId="7" fillId="0" borderId="42" xfId="0" applyNumberFormat="1" applyFont="1" applyBorder="1" applyAlignment="1">
      <alignment horizontal="center" vertical="center" wrapText="1"/>
    </xf>
    <xf numFmtId="165" fontId="7" fillId="0" borderId="43" xfId="0" applyNumberFormat="1" applyFont="1" applyBorder="1" applyAlignment="1">
      <alignment horizontal="center" vertical="top" wrapText="1"/>
    </xf>
    <xf numFmtId="3" fontId="7" fillId="0" borderId="44" xfId="0" applyNumberFormat="1" applyFont="1" applyBorder="1" applyAlignment="1">
      <alignment horizontal="center" vertical="center" wrapText="1"/>
    </xf>
    <xf numFmtId="3" fontId="7" fillId="0" borderId="45" xfId="0" applyNumberFormat="1" applyFont="1" applyBorder="1" applyAlignment="1">
      <alignment horizontal="center" vertical="center" wrapText="1"/>
    </xf>
    <xf numFmtId="165" fontId="7" fillId="0" borderId="46" xfId="0" applyNumberFormat="1" applyFont="1" applyBorder="1" applyAlignment="1">
      <alignment horizontal="center" vertical="center" wrapText="1"/>
    </xf>
    <xf numFmtId="165" fontId="7" fillId="0" borderId="47" xfId="0" applyNumberFormat="1" applyFont="1" applyBorder="1" applyAlignment="1">
      <alignment horizontal="center" vertical="center" wrapText="1"/>
    </xf>
    <xf numFmtId="165" fontId="7" fillId="0" borderId="46" xfId="0" applyNumberFormat="1" applyFont="1" applyBorder="1" applyAlignment="1">
      <alignment horizontal="center" vertical="top" wrapText="1"/>
    </xf>
    <xf numFmtId="165" fontId="7" fillId="0" borderId="47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center"/>
    </xf>
    <xf numFmtId="165" fontId="7" fillId="0" borderId="24" xfId="0" applyNumberFormat="1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165" fontId="7" fillId="0" borderId="28" xfId="0" applyNumberFormat="1" applyFont="1" applyBorder="1" applyAlignment="1">
      <alignment horizontal="center" vertical="center" wrapText="1"/>
    </xf>
    <xf numFmtId="165" fontId="7" fillId="0" borderId="39" xfId="0" applyNumberFormat="1" applyFont="1" applyBorder="1" applyAlignment="1">
      <alignment horizontal="center" vertical="center" wrapText="1"/>
    </xf>
    <xf numFmtId="165" fontId="7" fillId="0" borderId="41" xfId="0" applyNumberFormat="1" applyFont="1" applyBorder="1" applyAlignment="1">
      <alignment horizontal="center" vertical="center" wrapText="1"/>
    </xf>
    <xf numFmtId="16" fontId="7" fillId="0" borderId="11" xfId="0" applyNumberFormat="1" applyFont="1" applyBorder="1"/>
    <xf numFmtId="16" fontId="7" fillId="0" borderId="10" xfId="0" applyNumberFormat="1" applyFont="1" applyBorder="1"/>
    <xf numFmtId="16" fontId="7" fillId="0" borderId="10" xfId="0" applyNumberFormat="1" applyFont="1" applyBorder="1" applyAlignment="1">
      <alignment vertical="center"/>
    </xf>
    <xf numFmtId="165" fontId="7" fillId="0" borderId="42" xfId="0" applyNumberFormat="1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center" wrapText="1"/>
    </xf>
    <xf numFmtId="165" fontId="7" fillId="0" borderId="48" xfId="0" applyNumberFormat="1" applyFont="1" applyBorder="1" applyAlignment="1">
      <alignment horizontal="center" vertical="center" wrapText="1"/>
    </xf>
    <xf numFmtId="0" fontId="7" fillId="0" borderId="45" xfId="0" applyFont="1" applyBorder="1" applyAlignment="1">
      <alignment horizontal="left" vertical="top" wrapText="1"/>
    </xf>
    <xf numFmtId="0" fontId="7" fillId="0" borderId="45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/>
    </xf>
    <xf numFmtId="3" fontId="7" fillId="0" borderId="32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165" fontId="7" fillId="0" borderId="54" xfId="0" applyNumberFormat="1" applyFont="1" applyBorder="1" applyAlignment="1">
      <alignment horizontal="center" vertical="top" wrapText="1"/>
    </xf>
    <xf numFmtId="0" fontId="3" fillId="0" borderId="55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165" fontId="8" fillId="0" borderId="25" xfId="2" applyNumberFormat="1" applyFont="1" applyBorder="1" applyAlignment="1">
      <alignment horizontal="center" vertical="center"/>
    </xf>
    <xf numFmtId="165" fontId="8" fillId="0" borderId="26" xfId="2" applyNumberFormat="1" applyFont="1" applyBorder="1" applyAlignment="1">
      <alignment horizontal="center" vertical="center"/>
    </xf>
    <xf numFmtId="165" fontId="7" fillId="3" borderId="25" xfId="1" applyNumberFormat="1" applyFont="1" applyFill="1" applyBorder="1" applyAlignment="1" applyProtection="1">
      <alignment horizontal="center" vertical="center" wrapText="1"/>
    </xf>
    <xf numFmtId="165" fontId="7" fillId="3" borderId="26" xfId="1" applyNumberFormat="1" applyFont="1" applyFill="1" applyBorder="1" applyAlignment="1" applyProtection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top" wrapText="1"/>
    </xf>
  </cellXfs>
  <cellStyles count="3">
    <cellStyle name="Normale" xfId="0" builtinId="0"/>
    <cellStyle name="Normale 3" xfId="2" xr:uid="{2309118D-069F-4C9F-A36E-52A015EC34C3}"/>
    <cellStyle name="Valuta" xfId="1" builtinId="4"/>
  </cellStyles>
  <dxfs count="4">
    <dxf>
      <fill>
        <patternFill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tabSelected="1" zoomScale="80" zoomScaleNormal="80" workbookViewId="0">
      <selection activeCell="K92" sqref="K92"/>
    </sheetView>
  </sheetViews>
  <sheetFormatPr defaultColWidth="8.796875" defaultRowHeight="13.3" x14ac:dyDescent="0.3"/>
  <cols>
    <col min="1" max="1" width="10" style="1" customWidth="1"/>
    <col min="2" max="2" width="34.19921875" style="7" customWidth="1"/>
    <col min="3" max="4" width="9.19921875" style="8" customWidth="1"/>
    <col min="5" max="5" width="17.796875" style="1" bestFit="1" customWidth="1"/>
    <col min="6" max="6" width="16" style="9" customWidth="1"/>
    <col min="7" max="7" width="24.19921875" style="1" hidden="1" customWidth="1"/>
    <col min="8" max="8" width="35" style="1" hidden="1" customWidth="1"/>
    <col min="9" max="10" width="8.796875" style="1"/>
    <col min="11" max="11" width="20.19921875" style="1" customWidth="1"/>
    <col min="12" max="16384" width="8.796875" style="1"/>
  </cols>
  <sheetData>
    <row r="1" spans="1:11" s="5" customFormat="1" ht="15.65" x14ac:dyDescent="0.35">
      <c r="A1" s="2"/>
      <c r="B1" s="3" t="s">
        <v>107</v>
      </c>
      <c r="C1" s="4"/>
      <c r="D1" s="4"/>
      <c r="F1" s="6"/>
    </row>
    <row r="2" spans="1:11" s="5" customFormat="1" ht="16.100000000000001" thickBot="1" x14ac:dyDescent="0.4">
      <c r="A2" s="2"/>
      <c r="B2" s="3"/>
      <c r="C2" s="4"/>
      <c r="D2" s="4"/>
      <c r="F2" s="6"/>
    </row>
    <row r="3" spans="1:11" ht="12.5" customHeight="1" thickBot="1" x14ac:dyDescent="0.35">
      <c r="E3" s="73" t="s">
        <v>131</v>
      </c>
    </row>
    <row r="4" spans="1:11" s="13" customFormat="1" ht="45.7" customHeight="1" x14ac:dyDescent="0.3">
      <c r="A4" s="10" t="s">
        <v>0</v>
      </c>
      <c r="B4" s="11" t="s">
        <v>94</v>
      </c>
      <c r="C4" s="11" t="s">
        <v>1</v>
      </c>
      <c r="D4" s="11" t="s">
        <v>2</v>
      </c>
      <c r="E4" s="72" t="s">
        <v>3</v>
      </c>
      <c r="F4" s="11" t="s">
        <v>4</v>
      </c>
      <c r="G4" s="11" t="s">
        <v>5</v>
      </c>
      <c r="H4" s="12" t="s">
        <v>91</v>
      </c>
    </row>
    <row r="5" spans="1:11" s="21" customFormat="1" ht="20.5" customHeight="1" x14ac:dyDescent="0.3">
      <c r="A5" s="143" t="s">
        <v>6</v>
      </c>
      <c r="B5" s="14" t="s">
        <v>7</v>
      </c>
      <c r="C5" s="15">
        <v>500</v>
      </c>
      <c r="D5" s="16">
        <v>500</v>
      </c>
      <c r="E5" s="17"/>
      <c r="F5" s="25">
        <f>C5*E5</f>
        <v>0</v>
      </c>
      <c r="G5" s="19" t="s">
        <v>90</v>
      </c>
      <c r="H5" s="20" t="s">
        <v>92</v>
      </c>
    </row>
    <row r="6" spans="1:11" s="21" customFormat="1" ht="20.5" customHeight="1" x14ac:dyDescent="0.3">
      <c r="A6" s="140"/>
      <c r="B6" s="26" t="s">
        <v>8</v>
      </c>
      <c r="C6" s="23">
        <v>500</v>
      </c>
      <c r="D6" s="24">
        <v>500</v>
      </c>
      <c r="E6" s="17"/>
      <c r="F6" s="25">
        <f t="shared" ref="F6:F88" si="0">C6*E6</f>
        <v>0</v>
      </c>
      <c r="G6" s="19" t="s">
        <v>90</v>
      </c>
      <c r="H6" s="20" t="s">
        <v>92</v>
      </c>
    </row>
    <row r="7" spans="1:11" s="21" customFormat="1" ht="14.95" customHeight="1" thickBot="1" x14ac:dyDescent="0.35">
      <c r="A7" s="140"/>
      <c r="B7" s="75" t="s">
        <v>9</v>
      </c>
      <c r="C7" s="27">
        <v>500</v>
      </c>
      <c r="D7" s="76">
        <v>500</v>
      </c>
      <c r="E7" s="77"/>
      <c r="F7" s="71">
        <f t="shared" si="0"/>
        <v>0</v>
      </c>
      <c r="G7" s="19" t="s">
        <v>90</v>
      </c>
      <c r="H7" s="20" t="s">
        <v>92</v>
      </c>
    </row>
    <row r="8" spans="1:11" s="21" customFormat="1" ht="12.6" customHeight="1" x14ac:dyDescent="0.3">
      <c r="A8" s="128" t="s">
        <v>10</v>
      </c>
      <c r="B8" s="78" t="s">
        <v>11</v>
      </c>
      <c r="C8" s="79">
        <v>500</v>
      </c>
      <c r="D8" s="80">
        <v>500</v>
      </c>
      <c r="E8" s="81"/>
      <c r="F8" s="82">
        <f t="shared" si="0"/>
        <v>0</v>
      </c>
      <c r="G8" s="70" t="s">
        <v>12</v>
      </c>
      <c r="H8" s="20" t="s">
        <v>92</v>
      </c>
    </row>
    <row r="9" spans="1:11" s="21" customFormat="1" ht="13.05" customHeight="1" x14ac:dyDescent="0.3">
      <c r="A9" s="130"/>
      <c r="B9" s="26" t="s">
        <v>13</v>
      </c>
      <c r="C9" s="15">
        <v>500</v>
      </c>
      <c r="D9" s="24">
        <v>500</v>
      </c>
      <c r="E9" s="17"/>
      <c r="F9" s="83">
        <f t="shared" si="0"/>
        <v>0</v>
      </c>
      <c r="G9" s="70" t="s">
        <v>12</v>
      </c>
      <c r="H9" s="20" t="s">
        <v>92</v>
      </c>
    </row>
    <row r="10" spans="1:11" s="21" customFormat="1" ht="13.05" customHeight="1" x14ac:dyDescent="0.3">
      <c r="A10" s="130"/>
      <c r="B10" s="26" t="s">
        <v>14</v>
      </c>
      <c r="C10" s="15">
        <v>500</v>
      </c>
      <c r="D10" s="24">
        <v>500</v>
      </c>
      <c r="E10" s="17"/>
      <c r="F10" s="83">
        <f t="shared" si="0"/>
        <v>0</v>
      </c>
      <c r="G10" s="70" t="s">
        <v>12</v>
      </c>
      <c r="H10" s="20" t="s">
        <v>92</v>
      </c>
    </row>
    <row r="11" spans="1:11" s="21" customFormat="1" ht="13.05" customHeight="1" x14ac:dyDescent="0.3">
      <c r="A11" s="130"/>
      <c r="B11" s="26" t="s">
        <v>15</v>
      </c>
      <c r="C11" s="27">
        <v>500</v>
      </c>
      <c r="D11" s="24">
        <v>500</v>
      </c>
      <c r="E11" s="17"/>
      <c r="F11" s="83">
        <f t="shared" si="0"/>
        <v>0</v>
      </c>
      <c r="G11" s="70" t="s">
        <v>12</v>
      </c>
      <c r="H11" s="20" t="s">
        <v>92</v>
      </c>
    </row>
    <row r="12" spans="1:11" s="21" customFormat="1" ht="14.15" customHeight="1" thickBot="1" x14ac:dyDescent="0.35">
      <c r="A12" s="129"/>
      <c r="B12" s="28" t="s">
        <v>16</v>
      </c>
      <c r="C12" s="29">
        <v>500</v>
      </c>
      <c r="D12" s="29">
        <v>500</v>
      </c>
      <c r="E12" s="84"/>
      <c r="F12" s="85">
        <f t="shared" si="0"/>
        <v>0</v>
      </c>
      <c r="G12" s="70" t="s">
        <v>12</v>
      </c>
      <c r="H12" s="20" t="s">
        <v>92</v>
      </c>
    </row>
    <row r="13" spans="1:11" s="21" customFormat="1" ht="13.05" customHeight="1" thickBot="1" x14ac:dyDescent="0.35">
      <c r="A13" s="86" t="s">
        <v>17</v>
      </c>
      <c r="B13" s="30" t="s">
        <v>18</v>
      </c>
      <c r="C13" s="43">
        <v>250</v>
      </c>
      <c r="D13" s="44">
        <v>250</v>
      </c>
      <c r="E13" s="45"/>
      <c r="F13" s="87">
        <f t="shared" si="0"/>
        <v>0</v>
      </c>
      <c r="G13" s="70" t="s">
        <v>19</v>
      </c>
      <c r="H13" s="20" t="s">
        <v>92</v>
      </c>
    </row>
    <row r="14" spans="1:11" s="21" customFormat="1" ht="12.05" customHeight="1" x14ac:dyDescent="0.3">
      <c r="A14" s="128" t="s">
        <v>20</v>
      </c>
      <c r="B14" s="89" t="s">
        <v>21</v>
      </c>
      <c r="C14" s="79">
        <v>100</v>
      </c>
      <c r="D14" s="80">
        <v>100</v>
      </c>
      <c r="E14" s="81"/>
      <c r="F14" s="82">
        <f t="shared" si="0"/>
        <v>0</v>
      </c>
      <c r="G14" s="70" t="s">
        <v>12</v>
      </c>
      <c r="H14" s="20" t="s">
        <v>92</v>
      </c>
      <c r="K14" s="74"/>
    </row>
    <row r="15" spans="1:11" s="21" customFormat="1" ht="27.55" customHeight="1" x14ac:dyDescent="0.3">
      <c r="A15" s="130"/>
      <c r="B15" s="22" t="s">
        <v>22</v>
      </c>
      <c r="C15" s="15">
        <v>100</v>
      </c>
      <c r="D15" s="24">
        <v>100</v>
      </c>
      <c r="E15" s="17"/>
      <c r="F15" s="90">
        <f t="shared" si="0"/>
        <v>0</v>
      </c>
      <c r="G15" s="88" t="s">
        <v>23</v>
      </c>
      <c r="H15" s="20" t="s">
        <v>92</v>
      </c>
    </row>
    <row r="16" spans="1:11" s="21" customFormat="1" ht="13.05" customHeight="1" x14ac:dyDescent="0.3">
      <c r="A16" s="130"/>
      <c r="B16" s="22" t="s">
        <v>24</v>
      </c>
      <c r="C16" s="23">
        <v>50</v>
      </c>
      <c r="D16" s="24">
        <v>50</v>
      </c>
      <c r="E16" s="17"/>
      <c r="F16" s="83">
        <f t="shared" si="0"/>
        <v>0</v>
      </c>
      <c r="G16" s="70" t="s">
        <v>12</v>
      </c>
      <c r="H16" s="20" t="s">
        <v>92</v>
      </c>
    </row>
    <row r="17" spans="1:11" s="21" customFormat="1" ht="13.05" customHeight="1" x14ac:dyDescent="0.3">
      <c r="A17" s="130"/>
      <c r="B17" s="22" t="s">
        <v>25</v>
      </c>
      <c r="C17" s="23">
        <v>50</v>
      </c>
      <c r="D17" s="24">
        <v>50</v>
      </c>
      <c r="E17" s="17"/>
      <c r="F17" s="91">
        <f t="shared" si="0"/>
        <v>0</v>
      </c>
      <c r="G17" s="70" t="s">
        <v>12</v>
      </c>
      <c r="H17" s="20" t="s">
        <v>92</v>
      </c>
    </row>
    <row r="18" spans="1:11" s="21" customFormat="1" ht="13.05" customHeight="1" x14ac:dyDescent="0.3">
      <c r="A18" s="130"/>
      <c r="B18" s="22" t="s">
        <v>26</v>
      </c>
      <c r="C18" s="23">
        <v>50</v>
      </c>
      <c r="D18" s="24">
        <v>50</v>
      </c>
      <c r="E18" s="17"/>
      <c r="F18" s="91">
        <f t="shared" si="0"/>
        <v>0</v>
      </c>
      <c r="G18" s="70" t="s">
        <v>12</v>
      </c>
      <c r="H18" s="20" t="s">
        <v>92</v>
      </c>
    </row>
    <row r="19" spans="1:11" s="21" customFormat="1" ht="13.05" customHeight="1" x14ac:dyDescent="0.3">
      <c r="A19" s="130"/>
      <c r="B19" s="22" t="s">
        <v>27</v>
      </c>
      <c r="C19" s="23">
        <v>50</v>
      </c>
      <c r="D19" s="24">
        <v>50</v>
      </c>
      <c r="E19" s="17"/>
      <c r="F19" s="91">
        <f t="shared" si="0"/>
        <v>0</v>
      </c>
      <c r="G19" s="70" t="s">
        <v>12</v>
      </c>
      <c r="H19" s="20" t="s">
        <v>92</v>
      </c>
    </row>
    <row r="20" spans="1:11" s="21" customFormat="1" ht="13.05" customHeight="1" x14ac:dyDescent="0.3">
      <c r="A20" s="130"/>
      <c r="B20" s="22" t="s">
        <v>28</v>
      </c>
      <c r="C20" s="23">
        <v>50</v>
      </c>
      <c r="D20" s="24">
        <v>50</v>
      </c>
      <c r="E20" s="17"/>
      <c r="F20" s="91">
        <f t="shared" si="0"/>
        <v>0</v>
      </c>
      <c r="G20" s="70" t="s">
        <v>12</v>
      </c>
      <c r="H20" s="20" t="s">
        <v>92</v>
      </c>
    </row>
    <row r="21" spans="1:11" s="21" customFormat="1" ht="13.05" customHeight="1" x14ac:dyDescent="0.3">
      <c r="A21" s="130"/>
      <c r="B21" s="22" t="s">
        <v>29</v>
      </c>
      <c r="C21" s="23">
        <v>50</v>
      </c>
      <c r="D21" s="24">
        <v>50</v>
      </c>
      <c r="E21" s="17"/>
      <c r="F21" s="91">
        <f t="shared" si="0"/>
        <v>0</v>
      </c>
      <c r="G21" s="70" t="s">
        <v>12</v>
      </c>
      <c r="H21" s="20" t="s">
        <v>92</v>
      </c>
    </row>
    <row r="22" spans="1:11" s="21" customFormat="1" ht="13.05" customHeight="1" x14ac:dyDescent="0.3">
      <c r="A22" s="130"/>
      <c r="B22" s="22" t="s">
        <v>30</v>
      </c>
      <c r="C22" s="23">
        <v>50</v>
      </c>
      <c r="D22" s="24">
        <v>50</v>
      </c>
      <c r="E22" s="17"/>
      <c r="F22" s="91">
        <f t="shared" si="0"/>
        <v>0</v>
      </c>
      <c r="G22" s="70" t="s">
        <v>12</v>
      </c>
      <c r="H22" s="20" t="s">
        <v>92</v>
      </c>
    </row>
    <row r="23" spans="1:11" s="21" customFormat="1" ht="13.05" customHeight="1" x14ac:dyDescent="0.3">
      <c r="A23" s="130"/>
      <c r="B23" s="22" t="s">
        <v>31</v>
      </c>
      <c r="C23" s="23">
        <v>50</v>
      </c>
      <c r="D23" s="24">
        <v>50</v>
      </c>
      <c r="E23" s="17"/>
      <c r="F23" s="91">
        <f t="shared" si="0"/>
        <v>0</v>
      </c>
      <c r="G23" s="70" t="s">
        <v>12</v>
      </c>
      <c r="H23" s="20" t="s">
        <v>92</v>
      </c>
    </row>
    <row r="24" spans="1:11" s="21" customFormat="1" ht="11.25" customHeight="1" thickBot="1" x14ac:dyDescent="0.35">
      <c r="A24" s="129"/>
      <c r="B24" s="32" t="s">
        <v>32</v>
      </c>
      <c r="C24" s="42">
        <v>50</v>
      </c>
      <c r="D24" s="29">
        <v>50</v>
      </c>
      <c r="E24" s="84"/>
      <c r="F24" s="85">
        <f t="shared" si="0"/>
        <v>0</v>
      </c>
      <c r="G24" s="70" t="s">
        <v>12</v>
      </c>
      <c r="H24" s="20" t="s">
        <v>92</v>
      </c>
    </row>
    <row r="25" spans="1:11" s="21" customFormat="1" ht="12.05" customHeight="1" x14ac:dyDescent="0.3">
      <c r="A25" s="128" t="s">
        <v>33</v>
      </c>
      <c r="B25" s="89" t="s">
        <v>96</v>
      </c>
      <c r="C25" s="92">
        <v>4000</v>
      </c>
      <c r="D25" s="93">
        <v>4000</v>
      </c>
      <c r="E25" s="81"/>
      <c r="F25" s="94">
        <f t="shared" si="0"/>
        <v>0</v>
      </c>
      <c r="G25" s="33" t="s">
        <v>12</v>
      </c>
      <c r="H25" s="34" t="s">
        <v>99</v>
      </c>
    </row>
    <row r="26" spans="1:11" s="21" customFormat="1" ht="18.55" customHeight="1" thickBot="1" x14ac:dyDescent="0.35">
      <c r="A26" s="129"/>
      <c r="B26" s="32" t="s">
        <v>97</v>
      </c>
      <c r="C26" s="35">
        <v>1000</v>
      </c>
      <c r="D26" s="36">
        <v>1000</v>
      </c>
      <c r="E26" s="84"/>
      <c r="F26" s="95">
        <f t="shared" si="0"/>
        <v>0</v>
      </c>
      <c r="G26" s="37"/>
      <c r="H26" s="34" t="s">
        <v>100</v>
      </c>
      <c r="I26" s="38"/>
      <c r="J26" s="38"/>
      <c r="K26" s="38"/>
    </row>
    <row r="27" spans="1:11" s="21" customFormat="1" ht="14.15" customHeight="1" x14ac:dyDescent="0.3">
      <c r="A27" s="128" t="s">
        <v>34</v>
      </c>
      <c r="B27" s="89" t="s">
        <v>36</v>
      </c>
      <c r="C27" s="92">
        <v>2500</v>
      </c>
      <c r="D27" s="93">
        <v>2500</v>
      </c>
      <c r="E27" s="81"/>
      <c r="F27" s="96">
        <f t="shared" si="0"/>
        <v>0</v>
      </c>
      <c r="G27" s="39" t="s">
        <v>90</v>
      </c>
      <c r="H27" s="40" t="s">
        <v>101</v>
      </c>
    </row>
    <row r="28" spans="1:11" s="21" customFormat="1" ht="14.15" customHeight="1" thickBot="1" x14ac:dyDescent="0.35">
      <c r="A28" s="129"/>
      <c r="B28" s="32" t="s">
        <v>38</v>
      </c>
      <c r="C28" s="35">
        <v>700</v>
      </c>
      <c r="D28" s="36">
        <v>700</v>
      </c>
      <c r="E28" s="84"/>
      <c r="F28" s="97">
        <f t="shared" si="0"/>
        <v>0</v>
      </c>
      <c r="G28" s="37" t="s">
        <v>90</v>
      </c>
      <c r="H28" s="40" t="s">
        <v>102</v>
      </c>
    </row>
    <row r="29" spans="1:11" s="21" customFormat="1" ht="12.05" customHeight="1" x14ac:dyDescent="0.3">
      <c r="A29" s="144" t="s">
        <v>35</v>
      </c>
      <c r="B29" s="14" t="s">
        <v>40</v>
      </c>
      <c r="C29" s="15">
        <v>100</v>
      </c>
      <c r="D29" s="16">
        <v>100</v>
      </c>
      <c r="E29" s="17"/>
      <c r="F29" s="18">
        <f t="shared" si="0"/>
        <v>0</v>
      </c>
      <c r="G29" s="39" t="s">
        <v>90</v>
      </c>
      <c r="H29" s="41" t="s">
        <v>93</v>
      </c>
    </row>
    <row r="30" spans="1:11" s="21" customFormat="1" ht="11.5" customHeight="1" x14ac:dyDescent="0.3">
      <c r="A30" s="144"/>
      <c r="B30" s="26" t="s">
        <v>41</v>
      </c>
      <c r="C30" s="23">
        <v>500</v>
      </c>
      <c r="D30" s="24">
        <v>500</v>
      </c>
      <c r="E30" s="17"/>
      <c r="F30" s="25">
        <f t="shared" si="0"/>
        <v>0</v>
      </c>
      <c r="G30" s="70" t="s">
        <v>12</v>
      </c>
      <c r="H30" s="20" t="s">
        <v>93</v>
      </c>
    </row>
    <row r="31" spans="1:11" s="21" customFormat="1" ht="11.5" customHeight="1" x14ac:dyDescent="0.3">
      <c r="A31" s="144"/>
      <c r="B31" s="26" t="s">
        <v>42</v>
      </c>
      <c r="C31" s="23">
        <v>500</v>
      </c>
      <c r="D31" s="24">
        <v>500</v>
      </c>
      <c r="E31" s="17"/>
      <c r="F31" s="25">
        <f t="shared" si="0"/>
        <v>0</v>
      </c>
      <c r="G31" s="70" t="s">
        <v>12</v>
      </c>
      <c r="H31" s="20" t="s">
        <v>93</v>
      </c>
    </row>
    <row r="32" spans="1:11" s="21" customFormat="1" ht="11.5" customHeight="1" x14ac:dyDescent="0.3">
      <c r="A32" s="144"/>
      <c r="B32" s="26" t="s">
        <v>43</v>
      </c>
      <c r="C32" s="23">
        <v>500</v>
      </c>
      <c r="D32" s="24">
        <v>500</v>
      </c>
      <c r="E32" s="17"/>
      <c r="F32" s="25">
        <f t="shared" si="0"/>
        <v>0</v>
      </c>
      <c r="G32" s="70" t="s">
        <v>12</v>
      </c>
      <c r="H32" s="20" t="s">
        <v>93</v>
      </c>
    </row>
    <row r="33" spans="1:8" s="21" customFormat="1" ht="11.5" customHeight="1" x14ac:dyDescent="0.3">
      <c r="A33" s="144"/>
      <c r="B33" s="26" t="s">
        <v>44</v>
      </c>
      <c r="C33" s="23">
        <v>500</v>
      </c>
      <c r="D33" s="24">
        <v>500</v>
      </c>
      <c r="E33" s="17"/>
      <c r="F33" s="25">
        <f t="shared" si="0"/>
        <v>0</v>
      </c>
      <c r="G33" s="70" t="s">
        <v>12</v>
      </c>
      <c r="H33" s="20" t="s">
        <v>93</v>
      </c>
    </row>
    <row r="34" spans="1:8" s="21" customFormat="1" ht="12.05" customHeight="1" x14ac:dyDescent="0.3">
      <c r="A34" s="144"/>
      <c r="B34" s="26" t="s">
        <v>45</v>
      </c>
      <c r="C34" s="23">
        <v>500</v>
      </c>
      <c r="D34" s="24">
        <v>500</v>
      </c>
      <c r="E34" s="17"/>
      <c r="F34" s="25">
        <f t="shared" si="0"/>
        <v>0</v>
      </c>
      <c r="G34" s="70" t="s">
        <v>12</v>
      </c>
      <c r="H34" s="20" t="s">
        <v>93</v>
      </c>
    </row>
    <row r="35" spans="1:8" s="21" customFormat="1" ht="12.05" customHeight="1" x14ac:dyDescent="0.3">
      <c r="A35" s="144"/>
      <c r="B35" s="26" t="s">
        <v>46</v>
      </c>
      <c r="C35" s="23">
        <v>500</v>
      </c>
      <c r="D35" s="24">
        <v>500</v>
      </c>
      <c r="E35" s="17"/>
      <c r="F35" s="25">
        <f t="shared" si="0"/>
        <v>0</v>
      </c>
      <c r="G35" s="70" t="s">
        <v>12</v>
      </c>
      <c r="H35" s="20" t="s">
        <v>93</v>
      </c>
    </row>
    <row r="36" spans="1:8" s="21" customFormat="1" ht="12.05" customHeight="1" x14ac:dyDescent="0.3">
      <c r="A36" s="144"/>
      <c r="B36" s="26" t="s">
        <v>47</v>
      </c>
      <c r="C36" s="23">
        <v>500</v>
      </c>
      <c r="D36" s="24">
        <v>500</v>
      </c>
      <c r="E36" s="17"/>
      <c r="F36" s="25">
        <f t="shared" si="0"/>
        <v>0</v>
      </c>
      <c r="G36" s="70" t="s">
        <v>12</v>
      </c>
      <c r="H36" s="20" t="s">
        <v>93</v>
      </c>
    </row>
    <row r="37" spans="1:8" s="21" customFormat="1" ht="12.05" customHeight="1" x14ac:dyDescent="0.3">
      <c r="A37" s="144"/>
      <c r="B37" s="26" t="s">
        <v>48</v>
      </c>
      <c r="C37" s="23">
        <v>500</v>
      </c>
      <c r="D37" s="24">
        <v>500</v>
      </c>
      <c r="E37" s="17"/>
      <c r="F37" s="25">
        <f t="shared" si="0"/>
        <v>0</v>
      </c>
      <c r="G37" s="70" t="s">
        <v>12</v>
      </c>
      <c r="H37" s="20" t="s">
        <v>93</v>
      </c>
    </row>
    <row r="38" spans="1:8" s="21" customFormat="1" ht="12.05" customHeight="1" x14ac:dyDescent="0.3">
      <c r="A38" s="144"/>
      <c r="B38" s="26" t="s">
        <v>49</v>
      </c>
      <c r="C38" s="23">
        <v>500</v>
      </c>
      <c r="D38" s="24">
        <v>500</v>
      </c>
      <c r="E38" s="17"/>
      <c r="F38" s="25">
        <f t="shared" si="0"/>
        <v>0</v>
      </c>
      <c r="G38" s="70" t="s">
        <v>12</v>
      </c>
      <c r="H38" s="20" t="s">
        <v>93</v>
      </c>
    </row>
    <row r="39" spans="1:8" s="21" customFormat="1" ht="12.05" customHeight="1" x14ac:dyDescent="0.3">
      <c r="A39" s="144"/>
      <c r="B39" s="26" t="s">
        <v>50</v>
      </c>
      <c r="C39" s="23">
        <v>500</v>
      </c>
      <c r="D39" s="24">
        <v>500</v>
      </c>
      <c r="E39" s="17"/>
      <c r="F39" s="25">
        <f t="shared" si="0"/>
        <v>0</v>
      </c>
      <c r="G39" s="70" t="s">
        <v>12</v>
      </c>
      <c r="H39" s="20" t="s">
        <v>93</v>
      </c>
    </row>
    <row r="40" spans="1:8" s="21" customFormat="1" ht="12.05" customHeight="1" x14ac:dyDescent="0.3">
      <c r="A40" s="144"/>
      <c r="B40" s="26" t="s">
        <v>51</v>
      </c>
      <c r="C40" s="23">
        <v>500</v>
      </c>
      <c r="D40" s="24">
        <v>500</v>
      </c>
      <c r="E40" s="17"/>
      <c r="F40" s="25">
        <f t="shared" si="0"/>
        <v>0</v>
      </c>
      <c r="G40" s="70" t="s">
        <v>12</v>
      </c>
      <c r="H40" s="20" t="s">
        <v>93</v>
      </c>
    </row>
    <row r="41" spans="1:8" s="21" customFormat="1" ht="12.05" customHeight="1" x14ac:dyDescent="0.3">
      <c r="A41" s="144"/>
      <c r="B41" s="26" t="s">
        <v>52</v>
      </c>
      <c r="C41" s="23">
        <v>500</v>
      </c>
      <c r="D41" s="24">
        <v>500</v>
      </c>
      <c r="E41" s="17"/>
      <c r="F41" s="25">
        <f t="shared" si="0"/>
        <v>0</v>
      </c>
      <c r="G41" s="70" t="s">
        <v>12</v>
      </c>
      <c r="H41" s="20" t="s">
        <v>93</v>
      </c>
    </row>
    <row r="42" spans="1:8" s="21" customFormat="1" ht="13.05" customHeight="1" x14ac:dyDescent="0.3">
      <c r="A42" s="144"/>
      <c r="B42" s="26" t="s">
        <v>53</v>
      </c>
      <c r="C42" s="23">
        <v>100</v>
      </c>
      <c r="D42" s="24">
        <v>100</v>
      </c>
      <c r="E42" s="17"/>
      <c r="F42" s="25">
        <f t="shared" si="0"/>
        <v>0</v>
      </c>
      <c r="G42" s="70" t="s">
        <v>90</v>
      </c>
      <c r="H42" s="20" t="s">
        <v>92</v>
      </c>
    </row>
    <row r="43" spans="1:8" s="21" customFormat="1" ht="14.15" customHeight="1" x14ac:dyDescent="0.3">
      <c r="A43" s="144"/>
      <c r="B43" s="26" t="s">
        <v>54</v>
      </c>
      <c r="C43" s="23">
        <v>500</v>
      </c>
      <c r="D43" s="24">
        <v>500</v>
      </c>
      <c r="E43" s="17"/>
      <c r="F43" s="25">
        <f t="shared" si="0"/>
        <v>0</v>
      </c>
      <c r="G43" s="70" t="s">
        <v>90</v>
      </c>
      <c r="H43" s="20" t="s">
        <v>92</v>
      </c>
    </row>
    <row r="44" spans="1:8" s="21" customFormat="1" ht="13.05" customHeight="1" thickBot="1" x14ac:dyDescent="0.35">
      <c r="A44" s="144"/>
      <c r="B44" s="98" t="s">
        <v>55</v>
      </c>
      <c r="C44" s="27">
        <v>100</v>
      </c>
      <c r="D44" s="76">
        <v>100</v>
      </c>
      <c r="E44" s="77"/>
      <c r="F44" s="31">
        <f t="shared" si="0"/>
        <v>0</v>
      </c>
      <c r="G44" s="70" t="s">
        <v>90</v>
      </c>
      <c r="H44" s="20" t="s">
        <v>92</v>
      </c>
    </row>
    <row r="45" spans="1:8" s="21" customFormat="1" ht="27" customHeight="1" thickBot="1" x14ac:dyDescent="0.35">
      <c r="A45" s="86" t="s">
        <v>37</v>
      </c>
      <c r="B45" s="30" t="s">
        <v>56</v>
      </c>
      <c r="C45" s="43">
        <v>3500</v>
      </c>
      <c r="D45" s="44">
        <v>3500</v>
      </c>
      <c r="E45" s="45"/>
      <c r="F45" s="87">
        <f t="shared" si="0"/>
        <v>0</v>
      </c>
      <c r="G45" s="37" t="s">
        <v>90</v>
      </c>
      <c r="H45" s="40" t="s">
        <v>93</v>
      </c>
    </row>
    <row r="46" spans="1:8" s="21" customFormat="1" ht="22.75" customHeight="1" thickBot="1" x14ac:dyDescent="0.35">
      <c r="A46" s="86" t="s">
        <v>39</v>
      </c>
      <c r="B46" s="30" t="s">
        <v>95</v>
      </c>
      <c r="C46" s="44">
        <v>1</v>
      </c>
      <c r="D46" s="44">
        <v>1</v>
      </c>
      <c r="E46" s="45"/>
      <c r="F46" s="100">
        <f>C46*E46</f>
        <v>0</v>
      </c>
      <c r="G46" s="99"/>
      <c r="H46" s="20" t="s">
        <v>98</v>
      </c>
    </row>
    <row r="47" spans="1:8" s="47" customFormat="1" ht="15.65" customHeight="1" x14ac:dyDescent="0.3">
      <c r="A47" s="128" t="s">
        <v>115</v>
      </c>
      <c r="B47" s="89" t="s">
        <v>116</v>
      </c>
      <c r="C47" s="80">
        <v>50</v>
      </c>
      <c r="D47" s="80">
        <v>50</v>
      </c>
      <c r="E47" s="81"/>
      <c r="F47" s="103">
        <f t="shared" ref="F47:F58" si="1">C47*E47</f>
        <v>0</v>
      </c>
      <c r="G47" s="101" t="s">
        <v>12</v>
      </c>
      <c r="H47" s="19" t="s">
        <v>92</v>
      </c>
    </row>
    <row r="48" spans="1:8" s="47" customFormat="1" ht="15.65" customHeight="1" x14ac:dyDescent="0.3">
      <c r="A48" s="130"/>
      <c r="B48" s="22" t="s">
        <v>117</v>
      </c>
      <c r="C48" s="24">
        <v>50</v>
      </c>
      <c r="D48" s="24">
        <v>50</v>
      </c>
      <c r="E48" s="17"/>
      <c r="F48" s="104">
        <f t="shared" si="1"/>
        <v>0</v>
      </c>
      <c r="G48" s="101" t="s">
        <v>12</v>
      </c>
      <c r="H48" s="19" t="s">
        <v>92</v>
      </c>
    </row>
    <row r="49" spans="1:8" s="47" customFormat="1" ht="12.05" customHeight="1" x14ac:dyDescent="0.3">
      <c r="A49" s="130"/>
      <c r="B49" s="22" t="s">
        <v>118</v>
      </c>
      <c r="C49" s="24">
        <v>50</v>
      </c>
      <c r="D49" s="24">
        <v>50</v>
      </c>
      <c r="E49" s="17"/>
      <c r="F49" s="104">
        <f t="shared" si="1"/>
        <v>0</v>
      </c>
      <c r="G49" s="101" t="s">
        <v>12</v>
      </c>
      <c r="H49" s="19" t="s">
        <v>92</v>
      </c>
    </row>
    <row r="50" spans="1:8" s="47" customFormat="1" ht="19.55" customHeight="1" x14ac:dyDescent="0.3">
      <c r="A50" s="130"/>
      <c r="B50" s="22" t="s">
        <v>119</v>
      </c>
      <c r="C50" s="24">
        <v>50</v>
      </c>
      <c r="D50" s="24">
        <v>50</v>
      </c>
      <c r="E50" s="17"/>
      <c r="F50" s="104">
        <f t="shared" si="1"/>
        <v>0</v>
      </c>
      <c r="G50" s="101" t="s">
        <v>12</v>
      </c>
      <c r="H50" s="19" t="s">
        <v>92</v>
      </c>
    </row>
    <row r="51" spans="1:8" s="47" customFormat="1" ht="16.5" customHeight="1" x14ac:dyDescent="0.3">
      <c r="A51" s="130"/>
      <c r="B51" s="22" t="s">
        <v>120</v>
      </c>
      <c r="C51" s="24">
        <v>50</v>
      </c>
      <c r="D51" s="24">
        <v>50</v>
      </c>
      <c r="E51" s="17"/>
      <c r="F51" s="104">
        <f t="shared" si="1"/>
        <v>0</v>
      </c>
      <c r="G51" s="101" t="s">
        <v>12</v>
      </c>
      <c r="H51" s="19" t="s">
        <v>92</v>
      </c>
    </row>
    <row r="52" spans="1:8" s="47" customFormat="1" ht="15.8" customHeight="1" x14ac:dyDescent="0.3">
      <c r="A52" s="130"/>
      <c r="B52" s="22" t="s">
        <v>121</v>
      </c>
      <c r="C52" s="24">
        <v>50</v>
      </c>
      <c r="D52" s="24">
        <v>50</v>
      </c>
      <c r="E52" s="17"/>
      <c r="F52" s="104">
        <f t="shared" si="1"/>
        <v>0</v>
      </c>
      <c r="G52" s="101" t="s">
        <v>12</v>
      </c>
      <c r="H52" s="19" t="s">
        <v>92</v>
      </c>
    </row>
    <row r="53" spans="1:8" s="47" customFormat="1" ht="12.6" customHeight="1" x14ac:dyDescent="0.3">
      <c r="A53" s="130"/>
      <c r="B53" s="22" t="s">
        <v>122</v>
      </c>
      <c r="C53" s="24">
        <v>50</v>
      </c>
      <c r="D53" s="24">
        <v>50</v>
      </c>
      <c r="E53" s="17"/>
      <c r="F53" s="104">
        <f t="shared" si="1"/>
        <v>0</v>
      </c>
      <c r="G53" s="101" t="s">
        <v>12</v>
      </c>
      <c r="H53" s="19" t="s">
        <v>92</v>
      </c>
    </row>
    <row r="54" spans="1:8" s="47" customFormat="1" ht="12.6" customHeight="1" x14ac:dyDescent="0.3">
      <c r="A54" s="130"/>
      <c r="B54" s="22" t="s">
        <v>123</v>
      </c>
      <c r="C54" s="24">
        <v>50</v>
      </c>
      <c r="D54" s="24">
        <v>50</v>
      </c>
      <c r="E54" s="17"/>
      <c r="F54" s="104">
        <f t="shared" si="1"/>
        <v>0</v>
      </c>
      <c r="G54" s="101" t="s">
        <v>12</v>
      </c>
      <c r="H54" s="19" t="s">
        <v>92</v>
      </c>
    </row>
    <row r="55" spans="1:8" s="47" customFormat="1" ht="16.5" customHeight="1" x14ac:dyDescent="0.3">
      <c r="A55" s="130"/>
      <c r="B55" s="22" t="s">
        <v>124</v>
      </c>
      <c r="C55" s="24">
        <v>50</v>
      </c>
      <c r="D55" s="24">
        <v>50</v>
      </c>
      <c r="E55" s="17"/>
      <c r="F55" s="104">
        <f t="shared" si="1"/>
        <v>0</v>
      </c>
      <c r="G55" s="101" t="s">
        <v>12</v>
      </c>
      <c r="H55" s="19" t="s">
        <v>92</v>
      </c>
    </row>
    <row r="56" spans="1:8" s="47" customFormat="1" ht="14.15" customHeight="1" x14ac:dyDescent="0.3">
      <c r="A56" s="130"/>
      <c r="B56" s="22" t="s">
        <v>125</v>
      </c>
      <c r="C56" s="24">
        <v>50</v>
      </c>
      <c r="D56" s="24">
        <v>50</v>
      </c>
      <c r="E56" s="17"/>
      <c r="F56" s="104">
        <f t="shared" si="1"/>
        <v>0</v>
      </c>
      <c r="G56" s="101" t="s">
        <v>90</v>
      </c>
      <c r="H56" s="19" t="s">
        <v>92</v>
      </c>
    </row>
    <row r="57" spans="1:8" s="47" customFormat="1" ht="14.15" customHeight="1" x14ac:dyDescent="0.3">
      <c r="A57" s="130"/>
      <c r="B57" s="22" t="s">
        <v>126</v>
      </c>
      <c r="C57" s="24">
        <v>50</v>
      </c>
      <c r="D57" s="24">
        <v>50</v>
      </c>
      <c r="E57" s="17"/>
      <c r="F57" s="104">
        <f t="shared" si="1"/>
        <v>0</v>
      </c>
      <c r="G57" s="101" t="s">
        <v>90</v>
      </c>
      <c r="H57" s="19" t="s">
        <v>92</v>
      </c>
    </row>
    <row r="58" spans="1:8" s="47" customFormat="1" ht="14.15" customHeight="1" thickBot="1" x14ac:dyDescent="0.35">
      <c r="A58" s="129"/>
      <c r="B58" s="32" t="s">
        <v>127</v>
      </c>
      <c r="C58" s="29">
        <v>50</v>
      </c>
      <c r="D58" s="29">
        <v>50</v>
      </c>
      <c r="E58" s="84"/>
      <c r="F58" s="105">
        <f t="shared" si="1"/>
        <v>0</v>
      </c>
      <c r="G58" s="102" t="s">
        <v>12</v>
      </c>
      <c r="H58" s="46" t="s">
        <v>92</v>
      </c>
    </row>
    <row r="59" spans="1:8" s="47" customFormat="1" ht="14.15" customHeight="1" x14ac:dyDescent="0.3">
      <c r="A59" s="131" t="s">
        <v>57</v>
      </c>
      <c r="B59" s="89" t="s">
        <v>59</v>
      </c>
      <c r="C59" s="79">
        <v>10</v>
      </c>
      <c r="D59" s="80">
        <v>2</v>
      </c>
      <c r="E59" s="81"/>
      <c r="F59" s="82">
        <f t="shared" si="0"/>
        <v>0</v>
      </c>
      <c r="G59" s="106" t="s">
        <v>89</v>
      </c>
      <c r="H59" s="41" t="s">
        <v>93</v>
      </c>
    </row>
    <row r="60" spans="1:8" s="47" customFormat="1" ht="13.75" customHeight="1" x14ac:dyDescent="0.3">
      <c r="A60" s="132"/>
      <c r="B60" s="22" t="s">
        <v>61</v>
      </c>
      <c r="C60" s="15">
        <v>10</v>
      </c>
      <c r="D60" s="16">
        <v>2</v>
      </c>
      <c r="E60" s="17"/>
      <c r="F60" s="109">
        <f t="shared" si="0"/>
        <v>0</v>
      </c>
      <c r="G60" s="107" t="s">
        <v>89</v>
      </c>
      <c r="H60" s="20" t="s">
        <v>93</v>
      </c>
    </row>
    <row r="61" spans="1:8" s="47" customFormat="1" ht="13.75" customHeight="1" x14ac:dyDescent="0.3">
      <c r="A61" s="132"/>
      <c r="B61" s="22" t="s">
        <v>62</v>
      </c>
      <c r="C61" s="23">
        <v>50</v>
      </c>
      <c r="D61" s="24">
        <v>1</v>
      </c>
      <c r="E61" s="17"/>
      <c r="F61" s="109">
        <f t="shared" si="0"/>
        <v>0</v>
      </c>
      <c r="G61" s="107" t="s">
        <v>89</v>
      </c>
      <c r="H61" s="20" t="s">
        <v>93</v>
      </c>
    </row>
    <row r="62" spans="1:8" s="47" customFormat="1" ht="13.75" customHeight="1" x14ac:dyDescent="0.3">
      <c r="A62" s="132"/>
      <c r="B62" s="22" t="s">
        <v>63</v>
      </c>
      <c r="C62" s="23">
        <v>12</v>
      </c>
      <c r="D62" s="24">
        <v>12</v>
      </c>
      <c r="E62" s="17"/>
      <c r="F62" s="90">
        <f t="shared" si="0"/>
        <v>0</v>
      </c>
      <c r="G62" s="108" t="s">
        <v>90</v>
      </c>
      <c r="H62" s="48" t="s">
        <v>103</v>
      </c>
    </row>
    <row r="63" spans="1:8" s="47" customFormat="1" ht="13.75" customHeight="1" x14ac:dyDescent="0.3">
      <c r="A63" s="132"/>
      <c r="B63" s="22" t="s">
        <v>64</v>
      </c>
      <c r="C63" s="23">
        <v>1</v>
      </c>
      <c r="D63" s="24">
        <v>1</v>
      </c>
      <c r="E63" s="17"/>
      <c r="F63" s="109">
        <f t="shared" si="0"/>
        <v>0</v>
      </c>
      <c r="G63" s="107" t="s">
        <v>90</v>
      </c>
      <c r="H63" s="20" t="s">
        <v>92</v>
      </c>
    </row>
    <row r="64" spans="1:8" s="47" customFormat="1" ht="13.75" customHeight="1" x14ac:dyDescent="0.3">
      <c r="A64" s="132"/>
      <c r="B64" s="26" t="s">
        <v>65</v>
      </c>
      <c r="C64" s="23">
        <v>1</v>
      </c>
      <c r="D64" s="24">
        <v>1</v>
      </c>
      <c r="E64" s="17"/>
      <c r="F64" s="109">
        <f t="shared" si="0"/>
        <v>0</v>
      </c>
      <c r="G64" s="107" t="s">
        <v>89</v>
      </c>
      <c r="H64" s="20" t="s">
        <v>92</v>
      </c>
    </row>
    <row r="65" spans="1:11" s="47" customFormat="1" ht="14.15" customHeight="1" x14ac:dyDescent="0.3">
      <c r="A65" s="132"/>
      <c r="B65" s="26" t="s">
        <v>66</v>
      </c>
      <c r="C65" s="23">
        <v>1</v>
      </c>
      <c r="D65" s="24">
        <v>1</v>
      </c>
      <c r="E65" s="17"/>
      <c r="F65" s="109">
        <f t="shared" si="0"/>
        <v>0</v>
      </c>
      <c r="G65" s="107" t="s">
        <v>89</v>
      </c>
      <c r="H65" s="20" t="s">
        <v>92</v>
      </c>
    </row>
    <row r="66" spans="1:11" s="47" customFormat="1" ht="13.75" customHeight="1" x14ac:dyDescent="0.3">
      <c r="A66" s="132"/>
      <c r="B66" s="26" t="s">
        <v>67</v>
      </c>
      <c r="C66" s="23">
        <v>1</v>
      </c>
      <c r="D66" s="24">
        <v>1</v>
      </c>
      <c r="E66" s="17"/>
      <c r="F66" s="109">
        <f t="shared" si="0"/>
        <v>0</v>
      </c>
      <c r="G66" s="107" t="s">
        <v>89</v>
      </c>
      <c r="H66" s="20" t="s">
        <v>92</v>
      </c>
    </row>
    <row r="67" spans="1:11" s="47" customFormat="1" ht="23" customHeight="1" x14ac:dyDescent="0.3">
      <c r="A67" s="132"/>
      <c r="B67" s="26" t="s">
        <v>68</v>
      </c>
      <c r="C67" s="23">
        <v>1</v>
      </c>
      <c r="D67" s="24">
        <v>1</v>
      </c>
      <c r="E67" s="17"/>
      <c r="F67" s="109">
        <f t="shared" si="0"/>
        <v>0</v>
      </c>
      <c r="G67" s="107" t="s">
        <v>89</v>
      </c>
      <c r="H67" s="20" t="s">
        <v>92</v>
      </c>
    </row>
    <row r="68" spans="1:11" s="13" customFormat="1" ht="16.5" customHeight="1" x14ac:dyDescent="0.3">
      <c r="A68" s="132"/>
      <c r="B68" s="26" t="s">
        <v>69</v>
      </c>
      <c r="C68" s="23">
        <v>2</v>
      </c>
      <c r="D68" s="24">
        <v>1</v>
      </c>
      <c r="E68" s="17"/>
      <c r="F68" s="109">
        <f t="shared" si="0"/>
        <v>0</v>
      </c>
      <c r="G68" s="107" t="s">
        <v>89</v>
      </c>
      <c r="H68" s="20" t="s">
        <v>93</v>
      </c>
    </row>
    <row r="69" spans="1:11" s="47" customFormat="1" ht="14.15" customHeight="1" x14ac:dyDescent="0.3">
      <c r="A69" s="132"/>
      <c r="B69" s="26" t="s">
        <v>70</v>
      </c>
      <c r="C69" s="23">
        <v>1</v>
      </c>
      <c r="D69" s="24">
        <v>1</v>
      </c>
      <c r="E69" s="17"/>
      <c r="F69" s="109">
        <f t="shared" si="0"/>
        <v>0</v>
      </c>
      <c r="G69" s="107" t="s">
        <v>89</v>
      </c>
      <c r="H69" s="20" t="s">
        <v>93</v>
      </c>
    </row>
    <row r="70" spans="1:11" s="47" customFormat="1" ht="12.05" customHeight="1" x14ac:dyDescent="0.3">
      <c r="A70" s="132"/>
      <c r="B70" s="26" t="s">
        <v>71</v>
      </c>
      <c r="C70" s="23">
        <v>1</v>
      </c>
      <c r="D70" s="24">
        <v>1</v>
      </c>
      <c r="E70" s="17"/>
      <c r="F70" s="83">
        <f t="shared" si="0"/>
        <v>0</v>
      </c>
      <c r="G70" s="107" t="s">
        <v>89</v>
      </c>
      <c r="H70" s="20" t="s">
        <v>93</v>
      </c>
    </row>
    <row r="71" spans="1:11" s="21" customFormat="1" ht="14.15" customHeight="1" x14ac:dyDescent="0.3">
      <c r="A71" s="132"/>
      <c r="B71" s="26" t="s">
        <v>72</v>
      </c>
      <c r="C71" s="23">
        <v>1</v>
      </c>
      <c r="D71" s="24">
        <v>1</v>
      </c>
      <c r="E71" s="17"/>
      <c r="F71" s="109">
        <f t="shared" si="0"/>
        <v>0</v>
      </c>
      <c r="G71" s="107" t="s">
        <v>89</v>
      </c>
      <c r="H71" s="20" t="s">
        <v>93</v>
      </c>
    </row>
    <row r="72" spans="1:11" s="21" customFormat="1" ht="14.15" customHeight="1" x14ac:dyDescent="0.3">
      <c r="A72" s="132"/>
      <c r="B72" s="26" t="s">
        <v>73</v>
      </c>
      <c r="C72" s="23">
        <v>3</v>
      </c>
      <c r="D72" s="24">
        <v>1</v>
      </c>
      <c r="E72" s="17"/>
      <c r="F72" s="109">
        <f t="shared" si="0"/>
        <v>0</v>
      </c>
      <c r="G72" s="107" t="s">
        <v>89</v>
      </c>
      <c r="H72" s="20" t="s">
        <v>93</v>
      </c>
    </row>
    <row r="73" spans="1:11" s="21" customFormat="1" ht="14.15" customHeight="1" x14ac:dyDescent="0.3">
      <c r="A73" s="132"/>
      <c r="B73" s="26" t="s">
        <v>74</v>
      </c>
      <c r="C73" s="23">
        <v>3</v>
      </c>
      <c r="D73" s="24">
        <v>1</v>
      </c>
      <c r="E73" s="17"/>
      <c r="F73" s="109">
        <f t="shared" si="0"/>
        <v>0</v>
      </c>
      <c r="G73" s="107" t="s">
        <v>89</v>
      </c>
      <c r="H73" s="20" t="s">
        <v>93</v>
      </c>
    </row>
    <row r="74" spans="1:11" s="21" customFormat="1" ht="22.75" customHeight="1" x14ac:dyDescent="0.3">
      <c r="A74" s="132"/>
      <c r="B74" s="26" t="s">
        <v>75</v>
      </c>
      <c r="C74" s="23">
        <v>3</v>
      </c>
      <c r="D74" s="24">
        <v>1</v>
      </c>
      <c r="E74" s="17"/>
      <c r="F74" s="109">
        <f t="shared" si="0"/>
        <v>0</v>
      </c>
      <c r="G74" s="107" t="s">
        <v>89</v>
      </c>
      <c r="H74" s="20" t="s">
        <v>93</v>
      </c>
      <c r="I74" s="140"/>
      <c r="J74" s="140"/>
      <c r="K74" s="140"/>
    </row>
    <row r="75" spans="1:11" s="21" customFormat="1" ht="14.15" customHeight="1" x14ac:dyDescent="0.3">
      <c r="A75" s="132"/>
      <c r="B75" s="26" t="s">
        <v>76</v>
      </c>
      <c r="C75" s="23">
        <v>3</v>
      </c>
      <c r="D75" s="24">
        <v>1</v>
      </c>
      <c r="E75" s="17"/>
      <c r="F75" s="109">
        <f t="shared" si="0"/>
        <v>0</v>
      </c>
      <c r="G75" s="107" t="s">
        <v>89</v>
      </c>
      <c r="H75" s="20" t="s">
        <v>93</v>
      </c>
    </row>
    <row r="76" spans="1:11" s="47" customFormat="1" ht="12.05" customHeight="1" x14ac:dyDescent="0.3">
      <c r="A76" s="132"/>
      <c r="B76" s="26" t="s">
        <v>77</v>
      </c>
      <c r="C76" s="23">
        <v>3</v>
      </c>
      <c r="D76" s="24">
        <v>1</v>
      </c>
      <c r="E76" s="17"/>
      <c r="F76" s="109">
        <f t="shared" si="0"/>
        <v>0</v>
      </c>
      <c r="G76" s="107" t="s">
        <v>89</v>
      </c>
      <c r="H76" s="20" t="s">
        <v>93</v>
      </c>
    </row>
    <row r="77" spans="1:11" ht="14.55" customHeight="1" x14ac:dyDescent="0.3">
      <c r="A77" s="132"/>
      <c r="B77" s="26" t="s">
        <v>78</v>
      </c>
      <c r="C77" s="23">
        <v>2</v>
      </c>
      <c r="D77" s="24">
        <v>2</v>
      </c>
      <c r="E77" s="17"/>
      <c r="F77" s="109">
        <f t="shared" si="0"/>
        <v>0</v>
      </c>
      <c r="G77" s="107" t="s">
        <v>89</v>
      </c>
      <c r="H77" s="20" t="s">
        <v>92</v>
      </c>
    </row>
    <row r="78" spans="1:11" ht="14.95" customHeight="1" thickBot="1" x14ac:dyDescent="0.35">
      <c r="A78" s="133"/>
      <c r="B78" s="32" t="s">
        <v>79</v>
      </c>
      <c r="C78" s="110">
        <v>1</v>
      </c>
      <c r="D78" s="49">
        <v>1</v>
      </c>
      <c r="E78" s="84"/>
      <c r="F78" s="85">
        <f t="shared" si="0"/>
        <v>0</v>
      </c>
      <c r="G78" s="107" t="s">
        <v>89</v>
      </c>
      <c r="H78" s="20" t="s">
        <v>92</v>
      </c>
    </row>
    <row r="79" spans="1:11" ht="16.100000000000001" customHeight="1" x14ac:dyDescent="0.3">
      <c r="A79" s="134" t="s">
        <v>58</v>
      </c>
      <c r="B79" s="78" t="s">
        <v>80</v>
      </c>
      <c r="C79" s="79">
        <v>500</v>
      </c>
      <c r="D79" s="80">
        <v>500</v>
      </c>
      <c r="E79" s="81"/>
      <c r="F79" s="82">
        <f t="shared" si="0"/>
        <v>0</v>
      </c>
      <c r="G79" s="107" t="s">
        <v>89</v>
      </c>
      <c r="H79" s="20" t="s">
        <v>92</v>
      </c>
    </row>
    <row r="80" spans="1:11" ht="14.95" customHeight="1" thickBot="1" x14ac:dyDescent="0.35">
      <c r="A80" s="135"/>
      <c r="B80" s="28" t="s">
        <v>81</v>
      </c>
      <c r="C80" s="42">
        <v>3500</v>
      </c>
      <c r="D80" s="49">
        <v>700</v>
      </c>
      <c r="E80" s="84"/>
      <c r="F80" s="111">
        <f t="shared" si="0"/>
        <v>0</v>
      </c>
      <c r="G80" s="88" t="s">
        <v>89</v>
      </c>
      <c r="H80" s="48" t="s">
        <v>104</v>
      </c>
    </row>
    <row r="81" spans="1:8" ht="18" customHeight="1" x14ac:dyDescent="0.3">
      <c r="A81" s="136" t="s">
        <v>128</v>
      </c>
      <c r="B81" s="112" t="s">
        <v>83</v>
      </c>
      <c r="C81" s="93">
        <v>500</v>
      </c>
      <c r="D81" s="93">
        <v>500</v>
      </c>
      <c r="E81" s="81"/>
      <c r="F81" s="96">
        <f t="shared" si="0"/>
        <v>0</v>
      </c>
      <c r="G81" s="50" t="s">
        <v>60</v>
      </c>
      <c r="H81" s="20" t="s">
        <v>92</v>
      </c>
    </row>
    <row r="82" spans="1:8" ht="14.95" customHeight="1" thickBot="1" x14ac:dyDescent="0.35">
      <c r="A82" s="137"/>
      <c r="B82" s="32" t="s">
        <v>88</v>
      </c>
      <c r="C82" s="29">
        <v>200</v>
      </c>
      <c r="D82" s="49">
        <v>200</v>
      </c>
      <c r="E82" s="84"/>
      <c r="F82" s="111">
        <f>C82*E82</f>
        <v>0</v>
      </c>
      <c r="G82" s="88" t="s">
        <v>90</v>
      </c>
      <c r="H82" s="48" t="s">
        <v>105</v>
      </c>
    </row>
    <row r="83" spans="1:8" ht="16.5" customHeight="1" x14ac:dyDescent="0.3">
      <c r="A83" s="138" t="s">
        <v>82</v>
      </c>
      <c r="B83" s="113" t="s">
        <v>110</v>
      </c>
      <c r="C83" s="93">
        <v>500</v>
      </c>
      <c r="D83" s="114">
        <v>500</v>
      </c>
      <c r="E83" s="81"/>
      <c r="F83" s="96">
        <f t="shared" ref="F83:F85" si="2">C83*E83</f>
        <v>0</v>
      </c>
      <c r="G83" s="50" t="s">
        <v>90</v>
      </c>
      <c r="H83" s="20" t="s">
        <v>93</v>
      </c>
    </row>
    <row r="84" spans="1:8" ht="13.85" thickBot="1" x14ac:dyDescent="0.35">
      <c r="A84" s="139"/>
      <c r="B84" s="51" t="s">
        <v>108</v>
      </c>
      <c r="C84" s="36">
        <v>5000</v>
      </c>
      <c r="D84" s="115">
        <v>5000</v>
      </c>
      <c r="E84" s="84"/>
      <c r="F84" s="97">
        <f t="shared" si="2"/>
        <v>0</v>
      </c>
      <c r="G84" s="52" t="s">
        <v>90</v>
      </c>
      <c r="H84" s="53" t="s">
        <v>93</v>
      </c>
    </row>
    <row r="85" spans="1:8" x14ac:dyDescent="0.3">
      <c r="A85" s="136" t="s">
        <v>84</v>
      </c>
      <c r="B85" s="113" t="s">
        <v>86</v>
      </c>
      <c r="C85" s="93">
        <v>500</v>
      </c>
      <c r="D85" s="93">
        <v>500</v>
      </c>
      <c r="E85" s="81"/>
      <c r="F85" s="96">
        <f t="shared" si="2"/>
        <v>0</v>
      </c>
      <c r="G85" s="54" t="s">
        <v>90</v>
      </c>
      <c r="H85" s="41" t="s">
        <v>93</v>
      </c>
    </row>
    <row r="86" spans="1:8" ht="13.85" thickBot="1" x14ac:dyDescent="0.35">
      <c r="A86" s="137"/>
      <c r="B86" s="32" t="s">
        <v>109</v>
      </c>
      <c r="C86" s="29">
        <v>4500</v>
      </c>
      <c r="D86" s="49">
        <v>4500</v>
      </c>
      <c r="E86" s="84"/>
      <c r="F86" s="111">
        <f>C86*E86</f>
        <v>0</v>
      </c>
      <c r="G86" s="88"/>
      <c r="H86" s="48" t="s">
        <v>106</v>
      </c>
    </row>
    <row r="87" spans="1:8" ht="13.85" thickBot="1" x14ac:dyDescent="0.35">
      <c r="A87" s="116" t="s">
        <v>129</v>
      </c>
      <c r="B87" s="68" t="s">
        <v>87</v>
      </c>
      <c r="C87" s="117">
        <v>5000</v>
      </c>
      <c r="D87" s="118">
        <v>5000</v>
      </c>
      <c r="E87" s="45"/>
      <c r="F87" s="119">
        <f>C87*E87</f>
        <v>0</v>
      </c>
      <c r="G87" s="55" t="s">
        <v>90</v>
      </c>
      <c r="H87" s="56" t="s">
        <v>93</v>
      </c>
    </row>
    <row r="88" spans="1:8" ht="13.85" thickBot="1" x14ac:dyDescent="0.35">
      <c r="A88" s="120" t="s">
        <v>85</v>
      </c>
      <c r="B88" s="30" t="s">
        <v>130</v>
      </c>
      <c r="C88" s="121">
        <v>50</v>
      </c>
      <c r="D88" s="121">
        <v>50</v>
      </c>
      <c r="E88" s="45"/>
      <c r="F88" s="100">
        <f t="shared" si="0"/>
        <v>0</v>
      </c>
      <c r="G88" s="88" t="s">
        <v>90</v>
      </c>
      <c r="H88" s="57" t="s">
        <v>106</v>
      </c>
    </row>
    <row r="89" spans="1:8" ht="13.85" thickBot="1" x14ac:dyDescent="0.35">
      <c r="B89" s="69" t="s">
        <v>113</v>
      </c>
      <c r="C89" s="141"/>
      <c r="D89" s="141"/>
      <c r="E89" s="142"/>
      <c r="F89" s="58">
        <f>SUM(F5:F88)</f>
        <v>0</v>
      </c>
      <c r="G89" s="47"/>
      <c r="H89" s="47"/>
    </row>
    <row r="90" spans="1:8" ht="13.85" thickBot="1" x14ac:dyDescent="0.35">
      <c r="B90" s="59"/>
      <c r="C90" s="60"/>
      <c r="D90" s="60"/>
      <c r="E90" s="60"/>
      <c r="F90" s="61"/>
    </row>
    <row r="91" spans="1:8" ht="21.5" customHeight="1" thickBot="1" x14ac:dyDescent="0.35">
      <c r="B91" s="62" t="s">
        <v>111</v>
      </c>
      <c r="C91" s="1"/>
      <c r="D91" s="122">
        <v>129000</v>
      </c>
      <c r="E91" s="123"/>
      <c r="F91" s="1"/>
    </row>
    <row r="92" spans="1:8" ht="13.85" thickBot="1" x14ac:dyDescent="0.35">
      <c r="B92" s="63"/>
      <c r="C92" s="1"/>
      <c r="D92" s="64"/>
      <c r="F92" s="1"/>
    </row>
    <row r="93" spans="1:8" ht="27.15" thickBot="1" x14ac:dyDescent="0.35">
      <c r="B93" s="62" t="s">
        <v>112</v>
      </c>
      <c r="C93" s="1"/>
      <c r="D93" s="124" t="str">
        <f>IF(F89&gt;D91,"ATTENZIONE: L'offerta complessiva è superiore alla Base d'asta","OK")</f>
        <v>OK</v>
      </c>
      <c r="E93" s="125"/>
      <c r="F93" s="1"/>
    </row>
    <row r="94" spans="1:8" ht="13.85" thickBot="1" x14ac:dyDescent="0.35">
      <c r="B94" s="65"/>
      <c r="C94" s="1"/>
      <c r="D94" s="66"/>
      <c r="F94" s="1"/>
    </row>
    <row r="95" spans="1:8" ht="13.85" thickBot="1" x14ac:dyDescent="0.35">
      <c r="B95" s="67" t="s">
        <v>114</v>
      </c>
      <c r="C95" s="1"/>
      <c r="D95" s="126">
        <f>IF((F89&lt;=D91),F89,"ERRORE")</f>
        <v>0</v>
      </c>
      <c r="E95" s="127"/>
      <c r="F95" s="1"/>
    </row>
    <row r="96" spans="1:8" x14ac:dyDescent="0.3">
      <c r="B96" s="1"/>
      <c r="C96" s="1"/>
      <c r="D96" s="1"/>
      <c r="F96" s="1"/>
    </row>
  </sheetData>
  <sheetProtection algorithmName="SHA-512" hashValue="YTrTU7NGx7awJ1kjp9kfWoV4ZMgSDtlkZePeDopKGqvekNuctLOCP9NXgXIabyphoa2ZSOZO0hCTm4PbFuxSHw==" saltValue="0IT4hodSURrXvdMQTxvrtQ==" spinCount="100000" sheet="1" objects="1" scenarios="1"/>
  <mergeCells count="17">
    <mergeCell ref="I74:K74"/>
    <mergeCell ref="C89:E89"/>
    <mergeCell ref="A5:A7"/>
    <mergeCell ref="A8:A12"/>
    <mergeCell ref="A14:A24"/>
    <mergeCell ref="A29:A44"/>
    <mergeCell ref="A85:A86"/>
    <mergeCell ref="D91:E91"/>
    <mergeCell ref="D93:E93"/>
    <mergeCell ref="D95:E95"/>
    <mergeCell ref="A25:A26"/>
    <mergeCell ref="A27:A28"/>
    <mergeCell ref="A47:A58"/>
    <mergeCell ref="A59:A78"/>
    <mergeCell ref="A79:A80"/>
    <mergeCell ref="A81:A82"/>
    <mergeCell ref="A83:A84"/>
  </mergeCells>
  <conditionalFormatting sqref="D95">
    <cfRule type="cellIs" dxfId="3" priority="2" operator="greaterThan">
      <formula>$D$91</formula>
    </cfRule>
    <cfRule type="cellIs" dxfId="2" priority="3" operator="lessThanOrEqual">
      <formula>$D$91</formula>
    </cfRule>
    <cfRule type="cellIs" dxfId="1" priority="5" operator="lessThan">
      <formula>$D$91</formula>
    </cfRule>
  </conditionalFormatting>
  <conditionalFormatting sqref="F5:F43 F45:F88">
    <cfRule type="expression" dxfId="0" priority="12">
      <formula>E5&gt;#REF!</formula>
    </cfRule>
  </conditionalFormatting>
  <dataValidations count="1">
    <dataValidation type="custom" allowBlank="1" showInputMessage="1" showErrorMessage="1" error="Non è possibile inserire più di due cifre decimali o un valore pari a zero" sqref="E5:E88" xr:uid="{80C290C4-220C-485E-9BD0-0B6EDE016DB6}">
      <formula1>AND((LEN(E5)-LEN(INT(E5)))&lt;=3,E5&lt;&gt;0)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 Diffusione Limitata&amp;1#_x000D_</oddHeader>
  </headerFooter>
  <ignoredErrors>
    <ignoredError sqref="F4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>MyO S.r.l.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Intini Stefano</cp:lastModifiedBy>
  <dcterms:created xsi:type="dcterms:W3CDTF">2026-02-19T17:49:40Z</dcterms:created>
  <dcterms:modified xsi:type="dcterms:W3CDTF">2026-04-08T09:35:41Z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86ba02-99ae-4f4f-9558-30470b81ac0e_Enabled">
    <vt:lpwstr>true</vt:lpwstr>
  </property>
  <property fmtid="{D5CDD505-2E9C-101B-9397-08002B2CF9AE}" pid="3" name="MSIP_Label_3786ba02-99ae-4f4f-9558-30470b81ac0e_SetDate">
    <vt:lpwstr>2026-02-27T08:50:15Z</vt:lpwstr>
  </property>
  <property fmtid="{D5CDD505-2E9C-101B-9397-08002B2CF9AE}" pid="4" name="MSIP_Label_3786ba02-99ae-4f4f-9558-30470b81ac0e_Method">
    <vt:lpwstr>Standard</vt:lpwstr>
  </property>
  <property fmtid="{D5CDD505-2E9C-101B-9397-08002B2CF9AE}" pid="5" name="MSIP_Label_3786ba02-99ae-4f4f-9558-30470b81ac0e_Name">
    <vt:lpwstr>Controllo Completo(Non protetto)</vt:lpwstr>
  </property>
  <property fmtid="{D5CDD505-2E9C-101B-9397-08002B2CF9AE}" pid="6" name="MSIP_Label_3786ba02-99ae-4f4f-9558-30470b81ac0e_SiteId">
    <vt:lpwstr>e2628090-5865-4e15-a2c3-1367e1ce7dd2</vt:lpwstr>
  </property>
  <property fmtid="{D5CDD505-2E9C-101B-9397-08002B2CF9AE}" pid="7" name="MSIP_Label_3786ba02-99ae-4f4f-9558-30470b81ac0e_ActionId">
    <vt:lpwstr>b35f3b6d-1985-4f16-8351-603ff52f33ae</vt:lpwstr>
  </property>
  <property fmtid="{D5CDD505-2E9C-101B-9397-08002B2CF9AE}" pid="8" name="MSIP_Label_3786ba02-99ae-4f4f-9558-30470b81ac0e_ContentBits">
    <vt:lpwstr>1</vt:lpwstr>
  </property>
  <property fmtid="{D5CDD505-2E9C-101B-9397-08002B2CF9AE}" pid="9" name="MSIP_Label_3786ba02-99ae-4f4f-9558-30470b81ac0e_Tag">
    <vt:lpwstr>10, 3, 0, 1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</Properties>
</file>